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rbeitsordner\BoMA 2026\Plattform\"/>
    </mc:Choice>
  </mc:AlternateContent>
  <xr:revisionPtr revIDLastSave="0" documentId="13_ncr:1_{A184E34A-3CAE-44AE-8C1F-D75C6F4648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2" r:id="rId1"/>
  </sheets>
  <definedNames>
    <definedName name="_xlnm.Print_Area" localSheetId="0">Preisblatt!$A$1:$E$30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2" l="1"/>
  <c r="E24" i="2"/>
  <c r="E23" i="2"/>
  <c r="E21" i="2"/>
  <c r="E19" i="2"/>
  <c r="E18" i="2"/>
  <c r="E17" i="2"/>
  <c r="E15" i="2"/>
  <c r="E13" i="2"/>
  <c r="E26" i="2"/>
  <c r="A24" i="2"/>
  <c r="A23" i="2"/>
  <c r="A18" i="2"/>
  <c r="A17" i="2"/>
  <c r="E27" i="2" l="1"/>
  <c r="E28" i="2" s="1"/>
  <c r="E29" i="2" s="1"/>
  <c r="E30" i="2" s="1"/>
</calcChain>
</file>

<file path=xl/sharedStrings.xml><?xml version="1.0" encoding="utf-8"?>
<sst xmlns="http://schemas.openxmlformats.org/spreadsheetml/2006/main" count="38" uniqueCount="28">
  <si>
    <t>Gesamtsumme netto</t>
  </si>
  <si>
    <t>MWSt 19%</t>
  </si>
  <si>
    <t>Gesamtsumme brutto</t>
  </si>
  <si>
    <t xml:space="preserve">Maßnahme: </t>
  </si>
  <si>
    <t xml:space="preserve">Leistung: </t>
  </si>
  <si>
    <t>Leistung</t>
  </si>
  <si>
    <t>Bieter/Bietergemeinschaft:</t>
  </si>
  <si>
    <t>Menge</t>
  </si>
  <si>
    <t>Einheit</t>
  </si>
  <si>
    <t>EP in EUR</t>
  </si>
  <si>
    <t>GP in EUR</t>
  </si>
  <si>
    <t>Std.</t>
  </si>
  <si>
    <t xml:space="preserve">Bitte </t>
  </si>
  <si>
    <t>Felder ausfüllen</t>
  </si>
  <si>
    <t>Bochumer Weihnacht 2026</t>
  </si>
  <si>
    <t>Summe netto nach Nachlass</t>
  </si>
  <si>
    <t>Normaltarif</t>
  </si>
  <si>
    <t>Nachttarif</t>
  </si>
  <si>
    <t>Pauschale</t>
  </si>
  <si>
    <t>B5. Preisblatt</t>
  </si>
  <si>
    <t>Pasuchale</t>
  </si>
  <si>
    <t>ausgestattete Leitstelle bereitstellen und während der gesamten Einsatzzeit betriebsbereit vorhalten</t>
  </si>
  <si>
    <t>Stundensatz Sicherheitskraft Qualifikationsstufe 1 " Unterrichtung nach §34a GewO" (40 Unterrichtsstunden) gemäß Leistungsbeschreibung</t>
  </si>
  <si>
    <t>Stundensatz Sicherheitskraft Qualifikationsstufe 2 „Sachkundeprüfung nach §34a GewO (IHK Prüfung)“ gemäß Leistungsbeschreibung</t>
  </si>
  <si>
    <t>Stundensatz Einsatzleiter Qualifikationsstufe 5 „Fachkraft für Schutz und Sicherheit" gemäß Leistungsbeschreibung</t>
  </si>
  <si>
    <r>
      <t>Vorarbeit / Planu</t>
    </r>
    <r>
      <rPr>
        <sz val="11"/>
        <rFont val="Locator Light"/>
        <family val="3"/>
      </rPr>
      <t>ng gemäß Leistungsbeschreibung</t>
    </r>
  </si>
  <si>
    <t>Dienstleistung von Sicherheitsdiensten</t>
  </si>
  <si>
    <r>
      <t xml:space="preserve">Nachlass in % </t>
    </r>
    <r>
      <rPr>
        <sz val="11"/>
        <color rgb="FFFF0000"/>
        <rFont val="Locator Medium"/>
        <family val="3"/>
      </rPr>
      <t>bitte nur Ziffer eintragen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</si>
</sst>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ocator Medium"/>
      <family val="3"/>
    </font>
    <font>
      <sz val="12"/>
      <color theme="1"/>
      <name val="Locator Medium"/>
      <family val="3"/>
    </font>
    <font>
      <sz val="11"/>
      <color theme="1"/>
      <name val="Locator Light"/>
      <family val="3"/>
    </font>
    <font>
      <b/>
      <sz val="18"/>
      <color theme="1"/>
      <name val="Locator Medium"/>
      <family val="3"/>
    </font>
    <font>
      <b/>
      <sz val="11"/>
      <color theme="1"/>
      <name val="Locator Medium"/>
      <family val="3"/>
    </font>
    <font>
      <sz val="11"/>
      <color rgb="FFFF0000"/>
      <name val="Locator Medium"/>
      <family val="3"/>
    </font>
    <font>
      <sz val="11"/>
      <name val="Locator Ligh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44" fontId="4" fillId="0" borderId="1" xfId="1" applyFont="1" applyBorder="1" applyAlignment="1" applyProtection="1">
      <alignment vertical="center"/>
    </xf>
    <xf numFmtId="0" fontId="4" fillId="0" borderId="0" xfId="0" applyFont="1" applyAlignment="1">
      <alignment vertical="center"/>
    </xf>
    <xf numFmtId="9" fontId="2" fillId="3" borderId="1" xfId="2" applyFont="1" applyFill="1" applyBorder="1" applyAlignment="1" applyProtection="1">
      <alignment vertical="center"/>
      <protection locked="0"/>
    </xf>
    <xf numFmtId="44" fontId="2" fillId="3" borderId="1" xfId="1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0" fillId="0" borderId="0" xfId="0" applyFont="1"/>
    <xf numFmtId="0" fontId="4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14" fontId="4" fillId="0" borderId="0" xfId="0" applyNumberFormat="1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/>
    </xf>
    <xf numFmtId="0" fontId="3" fillId="0" borderId="5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44" fontId="4" fillId="0" borderId="1" xfId="0" applyNumberFormat="1" applyFont="1" applyBorder="1" applyAlignment="1" applyProtection="1">
      <alignment vertical="center"/>
    </xf>
    <xf numFmtId="0" fontId="7" fillId="3" borderId="9" xfId="0" applyFont="1" applyFill="1" applyBorder="1" applyAlignment="1" applyProtection="1">
      <alignment vertical="center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1836119</xdr:colOff>
      <xdr:row>0</xdr:row>
      <xdr:rowOff>1280163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DD9DAC0-4C38-4A8A-9CBC-791390FC5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35880" cy="1280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818D-F88A-4963-A0F5-B1672ECB8F90}">
  <dimension ref="A1:E31"/>
  <sheetViews>
    <sheetView tabSelected="1" zoomScale="115" zoomScaleNormal="115" workbookViewId="0">
      <selection activeCell="D13" sqref="D13"/>
    </sheetView>
  </sheetViews>
  <sheetFormatPr baseColWidth="10" defaultRowHeight="15" x14ac:dyDescent="0.25"/>
  <cols>
    <col min="1" max="1" width="8.28515625" bestFit="1" customWidth="1"/>
    <col min="2" max="2" width="12.7109375" customWidth="1"/>
    <col min="3" max="3" width="64.7109375" customWidth="1"/>
    <col min="4" max="4" width="16.28515625" customWidth="1"/>
    <col min="5" max="5" width="24" customWidth="1"/>
  </cols>
  <sheetData>
    <row r="1" spans="1:5" ht="111" customHeight="1" thickBot="1" x14ac:dyDescent="0.3">
      <c r="A1" s="7"/>
      <c r="B1" s="7"/>
      <c r="C1" s="7"/>
      <c r="D1" s="7"/>
      <c r="E1" s="7"/>
    </row>
    <row r="2" spans="1:5" s="6" customFormat="1" ht="15.75" thickBot="1" x14ac:dyDescent="0.3">
      <c r="A2" s="8" t="s">
        <v>12</v>
      </c>
      <c r="B2" s="26"/>
      <c r="C2" s="8" t="s">
        <v>13</v>
      </c>
      <c r="D2" s="7"/>
      <c r="E2" s="9"/>
    </row>
    <row r="3" spans="1:5" x14ac:dyDescent="0.25">
      <c r="A3" s="7"/>
      <c r="B3" s="7"/>
      <c r="C3" s="7"/>
      <c r="D3" s="7"/>
      <c r="E3" s="7"/>
    </row>
    <row r="4" spans="1:5" ht="30" customHeight="1" x14ac:dyDescent="0.25">
      <c r="A4" s="10" t="s">
        <v>3</v>
      </c>
      <c r="B4" s="10"/>
      <c r="C4" s="10"/>
      <c r="D4" s="10" t="s">
        <v>14</v>
      </c>
      <c r="E4" s="10"/>
    </row>
    <row r="5" spans="1:5" ht="29.25" customHeight="1" x14ac:dyDescent="0.25">
      <c r="A5" s="10" t="s">
        <v>4</v>
      </c>
      <c r="B5" s="10"/>
      <c r="C5" s="10"/>
      <c r="D5" s="10" t="s">
        <v>26</v>
      </c>
      <c r="E5" s="10"/>
    </row>
    <row r="6" spans="1:5" ht="30" customHeight="1" x14ac:dyDescent="0.25">
      <c r="A6" s="10" t="s">
        <v>6</v>
      </c>
      <c r="B6" s="10"/>
      <c r="C6" s="10"/>
      <c r="D6" s="5"/>
      <c r="E6" s="5"/>
    </row>
    <row r="7" spans="1:5" x14ac:dyDescent="0.25">
      <c r="A7" s="11"/>
      <c r="B7" s="11"/>
      <c r="C7" s="11"/>
      <c r="D7" s="11"/>
      <c r="E7" s="11"/>
    </row>
    <row r="8" spans="1:5" ht="23.25" x14ac:dyDescent="0.25">
      <c r="A8" s="12" t="s">
        <v>19</v>
      </c>
      <c r="B8" s="12"/>
      <c r="C8" s="12"/>
      <c r="D8" s="12"/>
      <c r="E8" s="12"/>
    </row>
    <row r="9" spans="1:5" ht="15.75" x14ac:dyDescent="0.25">
      <c r="A9" s="13"/>
      <c r="B9" s="14"/>
      <c r="C9" s="14"/>
      <c r="D9" s="14"/>
      <c r="E9" s="14"/>
    </row>
    <row r="10" spans="1:5" x14ac:dyDescent="0.25">
      <c r="A10" s="15" t="s">
        <v>7</v>
      </c>
      <c r="B10" s="15" t="s">
        <v>8</v>
      </c>
      <c r="C10" s="15" t="s">
        <v>5</v>
      </c>
      <c r="D10" s="15" t="s">
        <v>9</v>
      </c>
      <c r="E10" s="15" t="s">
        <v>10</v>
      </c>
    </row>
    <row r="11" spans="1:5" x14ac:dyDescent="0.25">
      <c r="A11" s="16"/>
      <c r="B11" s="16"/>
      <c r="C11" s="16"/>
      <c r="D11" s="16"/>
      <c r="E11" s="16"/>
    </row>
    <row r="12" spans="1:5" x14ac:dyDescent="0.25">
      <c r="A12" s="17"/>
      <c r="B12" s="18"/>
      <c r="C12" s="18"/>
      <c r="D12" s="18"/>
      <c r="E12" s="19"/>
    </row>
    <row r="13" spans="1:5" ht="27.75" customHeight="1" x14ac:dyDescent="0.25">
      <c r="A13" s="20">
        <v>1</v>
      </c>
      <c r="B13" s="20" t="s">
        <v>18</v>
      </c>
      <c r="C13" s="21" t="s">
        <v>25</v>
      </c>
      <c r="D13" s="4"/>
      <c r="E13" s="1">
        <f>D13*A13</f>
        <v>0</v>
      </c>
    </row>
    <row r="14" spans="1:5" x14ac:dyDescent="0.25">
      <c r="A14" s="17"/>
      <c r="B14" s="18"/>
      <c r="C14" s="18"/>
      <c r="D14" s="18"/>
      <c r="E14" s="19"/>
    </row>
    <row r="15" spans="1:5" ht="30" x14ac:dyDescent="0.25">
      <c r="A15" s="20">
        <v>1</v>
      </c>
      <c r="B15" s="20" t="s">
        <v>20</v>
      </c>
      <c r="C15" s="21" t="s">
        <v>21</v>
      </c>
      <c r="D15" s="4"/>
      <c r="E15" s="1">
        <f>D15*A15</f>
        <v>0</v>
      </c>
    </row>
    <row r="16" spans="1:5" x14ac:dyDescent="0.25">
      <c r="A16" s="17" t="s">
        <v>16</v>
      </c>
      <c r="B16" s="18"/>
      <c r="C16" s="18"/>
      <c r="D16" s="18"/>
      <c r="E16" s="19"/>
    </row>
    <row r="17" spans="1:5" ht="45" x14ac:dyDescent="0.25">
      <c r="A17" s="20">
        <f>SUM(3834+60)</f>
        <v>3894</v>
      </c>
      <c r="B17" s="20" t="s">
        <v>11</v>
      </c>
      <c r="C17" s="21" t="s">
        <v>22</v>
      </c>
      <c r="D17" s="4"/>
      <c r="E17" s="1">
        <f>D17*A17</f>
        <v>0</v>
      </c>
    </row>
    <row r="18" spans="1:5" ht="45" x14ac:dyDescent="0.25">
      <c r="A18" s="20">
        <f>SUM(2202+60)</f>
        <v>2262</v>
      </c>
      <c r="B18" s="20" t="s">
        <v>11</v>
      </c>
      <c r="C18" s="21" t="s">
        <v>23</v>
      </c>
      <c r="D18" s="4"/>
      <c r="E18" s="1">
        <f>D18*A18</f>
        <v>0</v>
      </c>
    </row>
    <row r="19" spans="1:5" ht="30" x14ac:dyDescent="0.25">
      <c r="A19" s="20">
        <v>330</v>
      </c>
      <c r="B19" s="20" t="s">
        <v>11</v>
      </c>
      <c r="C19" s="21" t="s">
        <v>24</v>
      </c>
      <c r="D19" s="4"/>
      <c r="E19" s="1">
        <f>D19*A19</f>
        <v>0</v>
      </c>
    </row>
    <row r="20" spans="1:5" x14ac:dyDescent="0.25">
      <c r="A20" s="17" t="s">
        <v>17</v>
      </c>
      <c r="B20" s="18"/>
      <c r="C20" s="18"/>
      <c r="D20" s="18"/>
      <c r="E20" s="19"/>
    </row>
    <row r="21" spans="1:5" ht="45" x14ac:dyDescent="0.25">
      <c r="A21" s="20">
        <v>1960</v>
      </c>
      <c r="B21" s="20" t="s">
        <v>11</v>
      </c>
      <c r="C21" s="21" t="s">
        <v>22</v>
      </c>
      <c r="D21" s="4"/>
      <c r="E21" s="1">
        <f>D21*A21</f>
        <v>0</v>
      </c>
    </row>
    <row r="22" spans="1:5" x14ac:dyDescent="0.25">
      <c r="A22" s="17"/>
      <c r="B22" s="18"/>
      <c r="C22" s="18"/>
      <c r="D22" s="18"/>
      <c r="E22" s="19"/>
    </row>
    <row r="23" spans="1:5" ht="45" x14ac:dyDescent="0.25">
      <c r="A23" s="20">
        <f>SUM(480+60)</f>
        <v>540</v>
      </c>
      <c r="B23" s="20" t="s">
        <v>11</v>
      </c>
      <c r="C23" s="21" t="s">
        <v>22</v>
      </c>
      <c r="D23" s="4"/>
      <c r="E23" s="1">
        <f>D23*A23</f>
        <v>0</v>
      </c>
    </row>
    <row r="24" spans="1:5" ht="45" x14ac:dyDescent="0.25">
      <c r="A24" s="20">
        <f>SUM(480+60)</f>
        <v>540</v>
      </c>
      <c r="B24" s="20" t="s">
        <v>11</v>
      </c>
      <c r="C24" s="21" t="s">
        <v>23</v>
      </c>
      <c r="D24" s="4"/>
      <c r="E24" s="1">
        <f>D24*A24</f>
        <v>0</v>
      </c>
    </row>
    <row r="25" spans="1:5" ht="30" x14ac:dyDescent="0.25">
      <c r="A25" s="20">
        <v>44</v>
      </c>
      <c r="B25" s="20" t="s">
        <v>11</v>
      </c>
      <c r="C25" s="21" t="s">
        <v>24</v>
      </c>
      <c r="D25" s="4"/>
      <c r="E25" s="1">
        <f>D25*A25</f>
        <v>0</v>
      </c>
    </row>
    <row r="26" spans="1:5" x14ac:dyDescent="0.25">
      <c r="A26" s="22" t="s">
        <v>0</v>
      </c>
      <c r="B26" s="23"/>
      <c r="C26" s="23"/>
      <c r="D26" s="24"/>
      <c r="E26" s="1">
        <f>SUM(E13,E15,E17,E18,E19,E21,E23,E24,E25)</f>
        <v>0</v>
      </c>
    </row>
    <row r="27" spans="1:5" x14ac:dyDescent="0.25">
      <c r="A27" s="22" t="s">
        <v>27</v>
      </c>
      <c r="B27" s="23"/>
      <c r="C27" s="23"/>
      <c r="D27" s="3"/>
      <c r="E27" s="1">
        <f>(E26*D27)</f>
        <v>0</v>
      </c>
    </row>
    <row r="28" spans="1:5" x14ac:dyDescent="0.25">
      <c r="A28" s="22" t="s">
        <v>15</v>
      </c>
      <c r="B28" s="23"/>
      <c r="C28" s="23"/>
      <c r="D28" s="24"/>
      <c r="E28" s="1">
        <f>E26-E27</f>
        <v>0</v>
      </c>
    </row>
    <row r="29" spans="1:5" x14ac:dyDescent="0.25">
      <c r="A29" s="22" t="s">
        <v>1</v>
      </c>
      <c r="B29" s="23"/>
      <c r="C29" s="23"/>
      <c r="D29" s="24"/>
      <c r="E29" s="25">
        <f>SUM(E28*0.19)</f>
        <v>0</v>
      </c>
    </row>
    <row r="30" spans="1:5" x14ac:dyDescent="0.25">
      <c r="A30" s="22" t="s">
        <v>2</v>
      </c>
      <c r="B30" s="23"/>
      <c r="C30" s="23"/>
      <c r="D30" s="24"/>
      <c r="E30" s="25">
        <f>SUM(E29+E28)</f>
        <v>0</v>
      </c>
    </row>
    <row r="31" spans="1:5" x14ac:dyDescent="0.25">
      <c r="A31" s="2"/>
      <c r="B31" s="2"/>
      <c r="C31" s="2"/>
      <c r="D31" s="2"/>
      <c r="E31" s="2"/>
    </row>
  </sheetData>
  <sheetProtection algorithmName="SHA-512" hashValue="+PpFM/WL9wkBkVsxrpQGqui/UIFIC0ylM8uPxOfx9292pp0msBPUu38xJwJNgWiVsdEhq4qypHt+GPo7S2gnQw==" saltValue="hkkG69HeRK8o14pko8Mtzw==" spinCount="100000" sheet="1" objects="1" scenarios="1"/>
  <mergeCells count="22">
    <mergeCell ref="A30:D30"/>
    <mergeCell ref="A8:E8"/>
    <mergeCell ref="A10:A11"/>
    <mergeCell ref="B10:B11"/>
    <mergeCell ref="C10:C11"/>
    <mergeCell ref="D10:D11"/>
    <mergeCell ref="E10:E11"/>
    <mergeCell ref="A22:E22"/>
    <mergeCell ref="A16:E16"/>
    <mergeCell ref="A20:E20"/>
    <mergeCell ref="A29:D29"/>
    <mergeCell ref="A28:D28"/>
    <mergeCell ref="A26:D26"/>
    <mergeCell ref="A27:C27"/>
    <mergeCell ref="A12:E12"/>
    <mergeCell ref="A14:E14"/>
    <mergeCell ref="A4:C4"/>
    <mergeCell ref="D4:E4"/>
    <mergeCell ref="A5:C5"/>
    <mergeCell ref="D5:E5"/>
    <mergeCell ref="A6:C6"/>
    <mergeCell ref="D6:E6"/>
  </mergeCells>
  <pageMargins left="0.70866141732283472" right="0.11811023622047245" top="0.19685039370078741" bottom="0.39370078740157483" header="0.31496062992125984" footer="0.31496062992125984"/>
  <pageSetup paperSize="9" scale="8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762ec0-103d-47e8-a693-029dbc17bfe6" xsi:nil="true"/>
    <lcf76f155ced4ddcb4097134ff3c332f xmlns="f3718ad8-1035-49cd-b0bb-48a2435c97f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C8C87D3E7B5B40B563FCB1D06A1283" ma:contentTypeVersion="12" ma:contentTypeDescription="Ein neues Dokument erstellen." ma:contentTypeScope="" ma:versionID="8b5c0427e83e02b7b1e9bf434d19b074">
  <xsd:schema xmlns:xsd="http://www.w3.org/2001/XMLSchema" xmlns:xs="http://www.w3.org/2001/XMLSchema" xmlns:p="http://schemas.microsoft.com/office/2006/metadata/properties" xmlns:ns2="f3718ad8-1035-49cd-b0bb-48a2435c97f0" xmlns:ns3="49762ec0-103d-47e8-a693-029dbc17bfe6" targetNamespace="http://schemas.microsoft.com/office/2006/metadata/properties" ma:root="true" ma:fieldsID="3164722a7e59f26292b5c18ebdb9738f" ns2:_="" ns3:_="">
    <xsd:import namespace="f3718ad8-1035-49cd-b0bb-48a2435c97f0"/>
    <xsd:import namespace="49762ec0-103d-47e8-a693-029dbc17bfe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18ad8-1035-49cd-b0bb-48a2435c97f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931b8f15-b051-4720-a2df-378a033053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762ec0-103d-47e8-a693-029dbc17bfe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b7c2f67-7658-454a-883a-2f7dbc2e45ce}" ma:internalName="TaxCatchAll" ma:showField="CatchAllData" ma:web="49762ec0-103d-47e8-a693-029dbc17bf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D982BF-BFFC-416A-BDB8-DE2A385A7C5A}">
  <ds:schemaRefs>
    <ds:schemaRef ds:uri="http://schemas.microsoft.com/office/2006/documentManagement/types"/>
    <ds:schemaRef ds:uri="http://purl.org/dc/terms/"/>
    <ds:schemaRef ds:uri="49762ec0-103d-47e8-a693-029dbc17bfe6"/>
    <ds:schemaRef ds:uri="http://schemas.openxmlformats.org/package/2006/metadata/core-properties"/>
    <ds:schemaRef ds:uri="http://purl.org/dc/elements/1.1/"/>
    <ds:schemaRef ds:uri="f3718ad8-1035-49cd-b0bb-48a2435c97f0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C97ECB-29B5-4038-8EC0-B9A8D8AF2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718ad8-1035-49cd-b0bb-48a2435c97f0"/>
    <ds:schemaRef ds:uri="49762ec0-103d-47e8-a693-029dbc17b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82682-FFE9-4969-8060-BB4ACED98A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Wolz, Jessica Sarah</dc:creator>
  <dc:description>AD_DSN _x000d_
WEITERE_DSN AKT {441F678D-60CF-4947-85C7-1FBD9828A48B}_x000d_
LASTFILENAME Preisblatt.xlsx_x000d_
AKTART</dc:description>
  <cp:lastModifiedBy>Boußard, Nicole</cp:lastModifiedBy>
  <cp:lastPrinted>2026-05-04T14:23:39Z</cp:lastPrinted>
  <dcterms:created xsi:type="dcterms:W3CDTF">2019-04-23T14:06:58Z</dcterms:created>
  <dcterms:modified xsi:type="dcterms:W3CDTF">2026-06-11T06:46:30Z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0x010100D5C8C87D3E7B5B40B563FCB1D06A1283</vt:lpwstr>
  </property>
  <property fmtid="{D5CDD505-2E9C-101B-9397-08002B2CF9AE}" pid="3" name="MediaServiceImageTags">
    <vt:lpwstr/>
  </property>
</Properties>
</file>